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Res\Res ECFs\Condo ECF's\"/>
    </mc:Choice>
  </mc:AlternateContent>
  <xr:revisionPtr revIDLastSave="0" documentId="8_{AC5F13B3-6595-4C06-AB20-B4F04CB29198}" xr6:coauthVersionLast="47" xr6:coauthVersionMax="47" xr10:uidLastSave="{00000000-0000-0000-0000-000000000000}"/>
  <bookViews>
    <workbookView xWindow="-120" yWindow="-120" windowWidth="29040" windowHeight="15840" xr2:uid="{F79208B1-38EE-4000-AFF8-ABC71AEFD32A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P4" i="2" s="1"/>
  <c r="I5" i="2"/>
  <c r="L5" i="2"/>
  <c r="P5" i="2" s="1"/>
  <c r="I6" i="2"/>
  <c r="L6" i="2"/>
  <c r="N6" i="2" s="1"/>
  <c r="D7" i="2"/>
  <c r="G7" i="2"/>
  <c r="H7" i="2"/>
  <c r="J7" i="2"/>
  <c r="M7" i="2"/>
  <c r="I8" i="2" l="1"/>
  <c r="N5" i="2"/>
  <c r="I9" i="2"/>
  <c r="N4" i="2"/>
  <c r="N9" i="2" s="1"/>
  <c r="P6" i="2"/>
  <c r="P7" i="2" s="1"/>
  <c r="L7" i="2"/>
  <c r="N8" i="2" s="1"/>
  <c r="Q8" i="2" l="1"/>
  <c r="R6" i="2"/>
  <c r="R4" i="2"/>
  <c r="R5" i="2"/>
  <c r="R7" i="2"/>
  <c r="Q9" i="2" l="1"/>
  <c r="S9" i="2" s="1"/>
</calcChain>
</file>

<file path=xl/sharedStrings.xml><?xml version="1.0" encoding="utf-8"?>
<sst xmlns="http://schemas.openxmlformats.org/spreadsheetml/2006/main" count="44" uniqueCount="36">
  <si>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</si>
  <si>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</si>
  <si>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</si>
  <si>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</si>
  <si>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</si>
  <si>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</si>
  <si>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</si>
  <si>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</si>
  <si>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</si>
  <si>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</si>
  <si>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</si>
  <si>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</si>
  <si>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</si>
  <si>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</si>
  <si>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</si>
  <si>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</si>
  <si>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</si>
  <si>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</si>
  <si>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16-28-678-008</t>
  </si>
  <si>
    <t>9305 ORCHARD CT</t>
  </si>
  <si>
    <t>WD</t>
  </si>
  <si>
    <t>03-ARM'S LENGTH</t>
  </si>
  <si>
    <t>28678</t>
  </si>
  <si>
    <t>16-28-678-020</t>
  </si>
  <si>
    <t>9306 ORCHARD CT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</si>
  <si>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</si>
  <si>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</si>
  <si>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</si>
  <si>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</si>
  <si>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</si>
  <si>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</si>
  <si>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</si>
  <si>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</si>
  <si>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Orchard Lake Condos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</si>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</sst>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71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 applyBorder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 applyBorder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 applyBorder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 applyBorder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 applyBorder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 applyBorder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Border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 applyBorder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6" fontId="1" fillId="0" borderId="0" xfId="0" applyNumberFormat="1" applyFont="1" applyAlignment="1">
      <alignment horizontal="right"/>
    </xf>
    <xf numFmtId="171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6390E-2BE9-4C79-9D91-586DD73B5830}">
  <dimension ref="A1:AX12"/>
  <sheetViews>
    <sheetView tabSelected="1" topLeftCell="E1" workbookViewId="0">
      <selection activeCell="I16" sqref="I16"/>
    </sheetView>
  </sheetViews>
  <sheetFormatPr defaultRowHeight="15" x14ac:dyDescent="0.25"/>
  <cols>
    <col min="1" max="1" width="14.28515625" bestFit="1" customWidth="1"/>
    <col min="2" max="2" width="16.85546875" bestFit="1" customWidth="1"/>
    <col min="3" max="3" width="9.28515625" style="17" bestFit="1" customWidth="1"/>
    <col min="4" max="4" width="9.5703125" style="7" bestFit="1" customWidth="1"/>
    <col min="5" max="5" width="5.5703125" bestFit="1" customWidth="1"/>
    <col min="6" max="6" width="16.7109375" bestFit="1" customWidth="1"/>
    <col min="7" max="7" width="10.14062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0" ht="15.75" x14ac:dyDescent="0.25">
      <c r="E1" s="47" t="s">
        <v>33</v>
      </c>
    </row>
    <row r="3" spans="1:50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x14ac:dyDescent="0.25">
      <c r="A4" t="s">
        <v>18</v>
      </c>
      <c r="B4" t="s">
        <v>19</v>
      </c>
      <c r="C4" s="17">
        <v>43777</v>
      </c>
      <c r="D4" s="7">
        <v>126000</v>
      </c>
      <c r="E4" t="s">
        <v>20</v>
      </c>
      <c r="F4" t="s">
        <v>21</v>
      </c>
      <c r="G4" s="7">
        <v>126000</v>
      </c>
      <c r="H4" s="7">
        <v>67300</v>
      </c>
      <c r="I4" s="12">
        <f>H4/G4*100</f>
        <v>53.412698412698411</v>
      </c>
      <c r="J4" s="7">
        <v>135224</v>
      </c>
      <c r="K4" s="7">
        <v>5561</v>
      </c>
      <c r="L4" s="7">
        <f>G4-K4</f>
        <v>120439</v>
      </c>
      <c r="M4" s="7">
        <v>166234.609375</v>
      </c>
      <c r="N4" s="22">
        <f>L4/M4</f>
        <v>0.72451218463363387</v>
      </c>
      <c r="O4" s="27">
        <v>1235</v>
      </c>
      <c r="P4" s="32">
        <f>L4/O4</f>
        <v>97.521457489878543</v>
      </c>
      <c r="Q4" s="37" t="s">
        <v>22</v>
      </c>
      <c r="R4" s="42">
        <f>ABS(N9-N4)*100</f>
        <v>3.7090477653487719</v>
      </c>
      <c r="X4" s="2"/>
      <c r="AO4" s="2"/>
      <c r="AQ4" s="2"/>
    </row>
    <row r="5" spans="1:50" x14ac:dyDescent="0.25">
      <c r="A5" t="s">
        <v>23</v>
      </c>
      <c r="B5" t="s">
        <v>24</v>
      </c>
      <c r="C5" s="17">
        <v>44071</v>
      </c>
      <c r="D5" s="7">
        <v>130000</v>
      </c>
      <c r="E5" t="s">
        <v>20</v>
      </c>
      <c r="F5" t="s">
        <v>21</v>
      </c>
      <c r="G5" s="7">
        <v>130000</v>
      </c>
      <c r="H5" s="7">
        <v>64800</v>
      </c>
      <c r="I5" s="12">
        <f>H5/G5*100</f>
        <v>49.846153846153847</v>
      </c>
      <c r="J5" s="7">
        <v>131476</v>
      </c>
      <c r="K5" s="7">
        <v>4900</v>
      </c>
      <c r="L5" s="7">
        <f>G5-K5</f>
        <v>125100</v>
      </c>
      <c r="M5" s="7">
        <v>162276.921875</v>
      </c>
      <c r="N5" s="22">
        <f>L5/M5</f>
        <v>0.77090444256986246</v>
      </c>
      <c r="O5" s="27">
        <v>1135</v>
      </c>
      <c r="P5" s="32">
        <f>L5/O5</f>
        <v>110.22026431718062</v>
      </c>
      <c r="Q5" s="37" t="s">
        <v>22</v>
      </c>
      <c r="R5" s="42">
        <f>ABS(N9-N5)*100</f>
        <v>0.9301780282740868</v>
      </c>
    </row>
    <row r="6" spans="1:50" ht="15.75" thickBot="1" x14ac:dyDescent="0.3">
      <c r="A6" t="s">
        <v>23</v>
      </c>
      <c r="B6" t="s">
        <v>24</v>
      </c>
      <c r="C6" s="17">
        <v>44182</v>
      </c>
      <c r="D6" s="7">
        <v>133000</v>
      </c>
      <c r="E6" t="s">
        <v>20</v>
      </c>
      <c r="F6" t="s">
        <v>21</v>
      </c>
      <c r="G6" s="7">
        <v>133000</v>
      </c>
      <c r="H6" s="7">
        <v>64800</v>
      </c>
      <c r="I6" s="12">
        <f>H6/G6*100</f>
        <v>48.721804511278194</v>
      </c>
      <c r="J6" s="7">
        <v>131476</v>
      </c>
      <c r="K6" s="7">
        <v>4900</v>
      </c>
      <c r="L6" s="7">
        <f>G6-K6</f>
        <v>128100</v>
      </c>
      <c r="M6" s="7">
        <v>162276.921875</v>
      </c>
      <c r="N6" s="22">
        <f>L6/M6</f>
        <v>0.78939135965786877</v>
      </c>
      <c r="O6" s="27">
        <v>1135</v>
      </c>
      <c r="P6" s="32">
        <f>L6/O6</f>
        <v>112.86343612334802</v>
      </c>
      <c r="Q6" s="37" t="s">
        <v>22</v>
      </c>
      <c r="R6" s="42">
        <f>ABS(N9-N6)*100</f>
        <v>2.7788697370747184</v>
      </c>
    </row>
    <row r="7" spans="1:50" ht="15.75" thickTop="1" x14ac:dyDescent="0.25">
      <c r="A7" s="3"/>
      <c r="B7" s="3"/>
      <c r="C7" s="18" t="s">
        <v>25</v>
      </c>
      <c r="D7" s="8">
        <f>+SUM(D4:D6)</f>
        <v>389000</v>
      </c>
      <c r="E7" s="3"/>
      <c r="F7" s="3"/>
      <c r="G7" s="8">
        <f>+SUM(G4:G6)</f>
        <v>389000</v>
      </c>
      <c r="H7" s="8">
        <f>+SUM(H4:H6)</f>
        <v>196900</v>
      </c>
      <c r="I7" s="13"/>
      <c r="J7" s="8">
        <f>+SUM(J4:J6)</f>
        <v>398176</v>
      </c>
      <c r="K7" s="8"/>
      <c r="L7" s="8">
        <f>+SUM(L4:L6)</f>
        <v>373639</v>
      </c>
      <c r="M7" s="8">
        <f>+SUM(M4:M6)</f>
        <v>490788.453125</v>
      </c>
      <c r="N7" s="23"/>
      <c r="O7" s="28"/>
      <c r="P7" s="33">
        <f>AVERAGE(P4:P6)</f>
        <v>106.8683859768024</v>
      </c>
      <c r="Q7" s="38"/>
      <c r="R7" s="43">
        <f>ABS(N9-N8)*100</f>
        <v>2.9909530031424492E-2</v>
      </c>
      <c r="S7" s="3"/>
    </row>
    <row r="8" spans="1:50" x14ac:dyDescent="0.25">
      <c r="A8" s="4"/>
      <c r="B8" s="4"/>
      <c r="C8" s="19"/>
      <c r="D8" s="9"/>
      <c r="E8" s="4"/>
      <c r="F8" s="4"/>
      <c r="G8" s="9"/>
      <c r="H8" s="9" t="s">
        <v>26</v>
      </c>
      <c r="I8" s="14">
        <f>H7/G7*100</f>
        <v>50.616966580976865</v>
      </c>
      <c r="J8" s="9"/>
      <c r="K8" s="9"/>
      <c r="L8" s="9"/>
      <c r="M8" s="9" t="s">
        <v>27</v>
      </c>
      <c r="N8" s="24">
        <f>L7/M7</f>
        <v>0.76130356698680735</v>
      </c>
      <c r="O8" s="29"/>
      <c r="P8" s="34" t="s">
        <v>28</v>
      </c>
      <c r="Q8" s="39">
        <f>STDEV(N4:N6)</f>
        <v>3.3424828724731181E-2</v>
      </c>
      <c r="R8" s="44"/>
      <c r="S8" s="4"/>
    </row>
    <row r="9" spans="1:50" x14ac:dyDescent="0.25">
      <c r="A9" s="5"/>
      <c r="B9" s="5"/>
      <c r="C9" s="20"/>
      <c r="D9" s="10"/>
      <c r="E9" s="5"/>
      <c r="F9" s="5"/>
      <c r="G9" s="10"/>
      <c r="H9" s="10" t="s">
        <v>29</v>
      </c>
      <c r="I9" s="15">
        <f>STDEV(I4:I6)</f>
        <v>2.449111647324572</v>
      </c>
      <c r="J9" s="10"/>
      <c r="K9" s="10"/>
      <c r="L9" s="10"/>
      <c r="M9" s="10" t="s">
        <v>30</v>
      </c>
      <c r="N9" s="25">
        <f>AVERAGE(N4:N6)</f>
        <v>0.76160266228712159</v>
      </c>
      <c r="O9" s="30"/>
      <c r="P9" s="35" t="s">
        <v>31</v>
      </c>
      <c r="Q9" s="46">
        <f>AVERAGE(R4:R6)</f>
        <v>2.4726985102325258</v>
      </c>
      <c r="R9" s="45" t="s">
        <v>32</v>
      </c>
      <c r="S9" s="5">
        <f>+(Q9/N9)</f>
        <v>3.246704131530894</v>
      </c>
    </row>
    <row r="11" spans="1:50" x14ac:dyDescent="0.25">
      <c r="J11" s="48" t="s">
        <v>34</v>
      </c>
      <c r="K11" s="49">
        <v>0.76100000000000001</v>
      </c>
    </row>
    <row r="12" spans="1:50" x14ac:dyDescent="0.25">
      <c r="J12" s="48" t="s">
        <v>35</v>
      </c>
      <c r="K12" s="49">
        <v>0.76100000000000001</v>
      </c>
    </row>
  </sheetData>
  <conditionalFormatting sqref="A4:S6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7DE61-8EEE-4506-B637-A4B1DAB60B1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2023-01-26T17:33:13Z</cp:lastPrinted>
  <dcterms:created xsi:type="dcterms:W3CDTF">2023-01-26T17:28:40Z</dcterms:created>
  <dcterms:modified xsi:type="dcterms:W3CDTF">2023-01-26T17:33:52Z</dcterms:modified>
</cp:coreProperties>
</file>